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D8DB6D4E-29D3-4330-90EA-D8D5EDC55E1B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표" sheetId="6" r:id="rId2"/>
    <sheet name="참조표" sheetId="2" r:id="rId3"/>
  </sheets>
  <externalReferences>
    <externalReference r:id="rId4"/>
  </externalReferences>
  <definedNames>
    <definedName name="_xlnm._FilterDatabase" localSheetId="0" hidden="1">회원정보!$A$1:$N$36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6" l="1"/>
  <c r="M17" i="6"/>
  <c r="K17" i="6"/>
  <c r="N17" i="6" s="1"/>
  <c r="D17" i="6"/>
  <c r="G17" i="6" s="1"/>
  <c r="C17" i="6"/>
  <c r="O16" i="6"/>
  <c r="M16" i="6"/>
  <c r="K16" i="6"/>
  <c r="N16" i="6" s="1"/>
  <c r="D16" i="6"/>
  <c r="E16" i="6" s="1"/>
  <c r="C16" i="6"/>
  <c r="O15" i="6"/>
  <c r="M15" i="6"/>
  <c r="K15" i="6"/>
  <c r="N15" i="6" s="1"/>
  <c r="D15" i="6"/>
  <c r="E15" i="6" s="1"/>
  <c r="C15" i="6"/>
  <c r="O36" i="6"/>
  <c r="M36" i="6"/>
  <c r="K36" i="6"/>
  <c r="N36" i="6" s="1"/>
  <c r="D36" i="6"/>
  <c r="F36" i="6" s="1"/>
  <c r="C36" i="6"/>
  <c r="O35" i="6"/>
  <c r="M35" i="6"/>
  <c r="K35" i="6"/>
  <c r="N35" i="6" s="1"/>
  <c r="D35" i="6"/>
  <c r="G35" i="6" s="1"/>
  <c r="C35" i="6"/>
  <c r="O34" i="6"/>
  <c r="M34" i="6"/>
  <c r="K34" i="6"/>
  <c r="N34" i="6" s="1"/>
  <c r="D34" i="6"/>
  <c r="G34" i="6" s="1"/>
  <c r="C34" i="6"/>
  <c r="O33" i="6"/>
  <c r="M33" i="6"/>
  <c r="K33" i="6"/>
  <c r="N33" i="6" s="1"/>
  <c r="D33" i="6"/>
  <c r="G33" i="6" s="1"/>
  <c r="C33" i="6"/>
  <c r="O14" i="6"/>
  <c r="M14" i="6"/>
  <c r="K14" i="6"/>
  <c r="N14" i="6" s="1"/>
  <c r="D14" i="6"/>
  <c r="G14" i="6" s="1"/>
  <c r="C14" i="6"/>
  <c r="O32" i="6"/>
  <c r="M32" i="6"/>
  <c r="K32" i="6"/>
  <c r="N32" i="6" s="1"/>
  <c r="D32" i="6"/>
  <c r="G32" i="6" s="1"/>
  <c r="C32" i="6"/>
  <c r="O31" i="6"/>
  <c r="M31" i="6"/>
  <c r="K31" i="6"/>
  <c r="N31" i="6" s="1"/>
  <c r="D31" i="6"/>
  <c r="G31" i="6" s="1"/>
  <c r="C31" i="6"/>
  <c r="O30" i="6"/>
  <c r="M30" i="6"/>
  <c r="K30" i="6"/>
  <c r="N30" i="6" s="1"/>
  <c r="D30" i="6"/>
  <c r="G30" i="6" s="1"/>
  <c r="C30" i="6"/>
  <c r="O13" i="6"/>
  <c r="M13" i="6"/>
  <c r="K13" i="6"/>
  <c r="N13" i="6" s="1"/>
  <c r="D13" i="6"/>
  <c r="F13" i="6" s="1"/>
  <c r="C13" i="6"/>
  <c r="O12" i="6"/>
  <c r="M12" i="6"/>
  <c r="K12" i="6"/>
  <c r="N12" i="6" s="1"/>
  <c r="D12" i="6"/>
  <c r="G12" i="6" s="1"/>
  <c r="C12" i="6"/>
  <c r="O29" i="6"/>
  <c r="M29" i="6"/>
  <c r="K29" i="6"/>
  <c r="N29" i="6" s="1"/>
  <c r="D29" i="6"/>
  <c r="G29" i="6" s="1"/>
  <c r="C29" i="6"/>
  <c r="O28" i="6"/>
  <c r="M28" i="6"/>
  <c r="K28" i="6"/>
  <c r="N28" i="6" s="1"/>
  <c r="D28" i="6"/>
  <c r="G28" i="6" s="1"/>
  <c r="C28" i="6"/>
  <c r="O27" i="6"/>
  <c r="M27" i="6"/>
  <c r="K27" i="6"/>
  <c r="N27" i="6" s="1"/>
  <c r="D27" i="6"/>
  <c r="G27" i="6" s="1"/>
  <c r="C27" i="6"/>
  <c r="O26" i="6"/>
  <c r="M26" i="6"/>
  <c r="K26" i="6"/>
  <c r="N26" i="6" s="1"/>
  <c r="D26" i="6"/>
  <c r="E26" i="6" s="1"/>
  <c r="C26" i="6"/>
  <c r="O11" i="6"/>
  <c r="M11" i="6"/>
  <c r="K11" i="6"/>
  <c r="N11" i="6" s="1"/>
  <c r="D11" i="6"/>
  <c r="G11" i="6" s="1"/>
  <c r="C11" i="6"/>
  <c r="O10" i="6"/>
  <c r="M10" i="6"/>
  <c r="K10" i="6"/>
  <c r="N10" i="6" s="1"/>
  <c r="D10" i="6"/>
  <c r="G10" i="6" s="1"/>
  <c r="C10" i="6"/>
  <c r="O9" i="6"/>
  <c r="M9" i="6"/>
  <c r="K9" i="6"/>
  <c r="N9" i="6" s="1"/>
  <c r="D9" i="6"/>
  <c r="F9" i="6" s="1"/>
  <c r="C9" i="6"/>
  <c r="O25" i="6"/>
  <c r="M25" i="6"/>
  <c r="K25" i="6"/>
  <c r="N25" i="6" s="1"/>
  <c r="D25" i="6"/>
  <c r="G25" i="6" s="1"/>
  <c r="C25" i="6"/>
  <c r="O8" i="6"/>
  <c r="M8" i="6"/>
  <c r="K8" i="6"/>
  <c r="N8" i="6" s="1"/>
  <c r="D8" i="6"/>
  <c r="G8" i="6" s="1"/>
  <c r="C8" i="6"/>
  <c r="O24" i="6"/>
  <c r="M24" i="6"/>
  <c r="K24" i="6"/>
  <c r="N24" i="6" s="1"/>
  <c r="D24" i="6"/>
  <c r="G24" i="6" s="1"/>
  <c r="C24" i="6"/>
  <c r="O7" i="6"/>
  <c r="M7" i="6"/>
  <c r="K7" i="6"/>
  <c r="N7" i="6" s="1"/>
  <c r="D7" i="6"/>
  <c r="G7" i="6" s="1"/>
  <c r="C7" i="6"/>
  <c r="O6" i="6"/>
  <c r="M6" i="6"/>
  <c r="K6" i="6"/>
  <c r="N6" i="6" s="1"/>
  <c r="D6" i="6"/>
  <c r="E6" i="6" s="1"/>
  <c r="C6" i="6"/>
  <c r="O23" i="6"/>
  <c r="M23" i="6"/>
  <c r="K23" i="6"/>
  <c r="N23" i="6" s="1"/>
  <c r="D23" i="6"/>
  <c r="G23" i="6" s="1"/>
  <c r="C23" i="6"/>
  <c r="O22" i="6"/>
  <c r="M22" i="6"/>
  <c r="K22" i="6"/>
  <c r="N22" i="6" s="1"/>
  <c r="D22" i="6"/>
  <c r="G22" i="6" s="1"/>
  <c r="C22" i="6"/>
  <c r="O5" i="6"/>
  <c r="M5" i="6"/>
  <c r="K5" i="6"/>
  <c r="N5" i="6" s="1"/>
  <c r="D5" i="6"/>
  <c r="F5" i="6" s="1"/>
  <c r="C5" i="6"/>
  <c r="O4" i="6"/>
  <c r="M4" i="6"/>
  <c r="K4" i="6"/>
  <c r="N4" i="6" s="1"/>
  <c r="D4" i="6"/>
  <c r="G4" i="6" s="1"/>
  <c r="C4" i="6"/>
  <c r="O21" i="6"/>
  <c r="M21" i="6"/>
  <c r="K21" i="6"/>
  <c r="N21" i="6" s="1"/>
  <c r="D21" i="6"/>
  <c r="G21" i="6" s="1"/>
  <c r="C21" i="6"/>
  <c r="O3" i="6"/>
  <c r="M3" i="6"/>
  <c r="K3" i="6"/>
  <c r="N3" i="6" s="1"/>
  <c r="D3" i="6"/>
  <c r="G3" i="6" s="1"/>
  <c r="C3" i="6"/>
  <c r="O20" i="6"/>
  <c r="M20" i="6"/>
  <c r="K20" i="6"/>
  <c r="N20" i="6" s="1"/>
  <c r="D20" i="6"/>
  <c r="G20" i="6" s="1"/>
  <c r="C20" i="6"/>
  <c r="O2" i="6"/>
  <c r="M2" i="6"/>
  <c r="K2" i="6"/>
  <c r="N2" i="6" s="1"/>
  <c r="D2" i="6"/>
  <c r="G2" i="6" s="1"/>
  <c r="C2" i="6"/>
  <c r="O19" i="6"/>
  <c r="M19" i="6"/>
  <c r="K19" i="6"/>
  <c r="N19" i="6" s="1"/>
  <c r="D19" i="6"/>
  <c r="G19" i="6" s="1"/>
  <c r="C19" i="6"/>
  <c r="O18" i="6"/>
  <c r="M18" i="6"/>
  <c r="K18" i="6"/>
  <c r="N18" i="6" s="1"/>
  <c r="D18" i="6"/>
  <c r="G18" i="6" s="1"/>
  <c r="C18" i="6"/>
  <c r="F8" i="6" l="1"/>
  <c r="G9" i="6"/>
  <c r="G16" i="6"/>
  <c r="F15" i="6"/>
  <c r="F28" i="6"/>
  <c r="F3" i="6"/>
  <c r="G15" i="6"/>
  <c r="E8" i="6"/>
  <c r="E31" i="6"/>
  <c r="G36" i="6"/>
  <c r="E23" i="6"/>
  <c r="E22" i="6"/>
  <c r="F23" i="6"/>
  <c r="F22" i="6"/>
  <c r="E34" i="6"/>
  <c r="F16" i="6"/>
  <c r="G5" i="6"/>
  <c r="F24" i="6"/>
  <c r="E10" i="6"/>
  <c r="E11" i="6"/>
  <c r="E29" i="6"/>
  <c r="F10" i="6"/>
  <c r="F11" i="6"/>
  <c r="F29" i="6"/>
  <c r="E30" i="6"/>
  <c r="E21" i="6"/>
  <c r="F18" i="6"/>
  <c r="F19" i="6"/>
  <c r="F21" i="6"/>
  <c r="F30" i="6"/>
  <c r="F31" i="6"/>
  <c r="F34" i="6"/>
  <c r="E18" i="6"/>
  <c r="E19" i="6"/>
  <c r="G13" i="6"/>
  <c r="F33" i="6"/>
  <c r="E2" i="6"/>
  <c r="E32" i="6"/>
  <c r="E17" i="6"/>
  <c r="F2" i="6"/>
  <c r="E20" i="6"/>
  <c r="F6" i="6"/>
  <c r="E7" i="6"/>
  <c r="F26" i="6"/>
  <c r="E27" i="6"/>
  <c r="F32" i="6"/>
  <c r="E14" i="6"/>
  <c r="F17" i="6"/>
  <c r="F20" i="6"/>
  <c r="E3" i="6"/>
  <c r="G6" i="6"/>
  <c r="F7" i="6"/>
  <c r="E24" i="6"/>
  <c r="G26" i="6"/>
  <c r="F27" i="6"/>
  <c r="E28" i="6"/>
  <c r="F14" i="6"/>
  <c r="E33" i="6"/>
  <c r="E4" i="6"/>
  <c r="E12" i="6"/>
  <c r="E35" i="6"/>
  <c r="E25" i="6"/>
  <c r="F4" i="6"/>
  <c r="E5" i="6"/>
  <c r="F25" i="6"/>
  <c r="E9" i="6"/>
  <c r="F12" i="6"/>
  <c r="E13" i="6"/>
  <c r="F35" i="6"/>
  <c r="E36" i="6"/>
  <c r="J2" i="1" l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I4" i="2" l="1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<sst xmlns="http://schemas.openxmlformats.org/spreadsheetml/2006/main" count="321" uniqueCount="166">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</sst>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7" xfId="1" applyFont="1" applyFill="1" applyBorder="1">
      <alignment vertical="center"/>
    </xf>
    <xf numFmtId="0" fontId="5" fillId="0" borderId="17" xfId="1" applyFont="1" applyFill="1" applyBorder="1">
      <alignment vertical="center"/>
    </xf>
    <xf numFmtId="0" fontId="9" fillId="0" borderId="17" xfId="1" applyFont="1" applyFill="1" applyBorder="1">
      <alignment vertical="center"/>
    </xf>
    <xf numFmtId="0" fontId="3" fillId="0" borderId="15" xfId="1" applyFont="1" applyFill="1" applyBorder="1">
      <alignment vertical="center"/>
    </xf>
    <xf numFmtId="0" fontId="7" fillId="0" borderId="19" xfId="1" applyFont="1" applyFill="1" applyBorder="1">
      <alignment vertical="center"/>
    </xf>
    <xf numFmtId="49" fontId="4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76" fontId="4" fillId="0" borderId="17" xfId="0" applyNumberFormat="1" applyFont="1" applyBorder="1">
      <alignment vertical="center"/>
    </xf>
    <xf numFmtId="176" fontId="8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14" fontId="4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6" fontId="4" fillId="0" borderId="15" xfId="0" applyNumberFormat="1" applyFont="1" applyBorder="1">
      <alignment vertical="center"/>
    </xf>
    <xf numFmtId="176" fontId="8" fillId="0" borderId="15" xfId="0" applyNumberFormat="1" applyFon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14" fontId="4" fillId="0" borderId="1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76" fontId="4" fillId="0" borderId="19" xfId="0" applyNumberFormat="1" applyFont="1" applyBorder="1">
      <alignment vertical="center"/>
    </xf>
    <xf numFmtId="176" fontId="8" fillId="0" borderId="19" xfId="0" applyNumberFormat="1" applyFont="1" applyBorder="1" applyAlignment="1">
      <alignment horizontal="center" vertical="center"/>
    </xf>
    <xf numFmtId="9" fontId="4" fillId="0" borderId="19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</cellXfs>
  <cellStyles count="2">
    <cellStyle name="표준" xfId="0" builtinId="0"/>
    <cellStyle name="하이퍼링크" xfId="1" builtinId="8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oom\Desktop\&#45936;&#51060;&#53552;&#48516;&#49437;\&#52488;&#48376;%20&#50896;&#44256;\&#50696;&#51228;_&#49892;&#49845;_&#50672;&#49845;&#47928;&#51228;\&#49892;&#49845;\&#49892;&#49845;_chap13\&#49892;&#49845;13_04.xlsx" TargetMode="External"/><Relationship Id="rId1" Type="http://schemas.openxmlformats.org/officeDocument/2006/relationships/externalLinkPath" Target="&#49892;&#49845;13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회원정보"/>
      <sheetName val="회원정보_표(1)"/>
      <sheetName val="회원정보_표(2)"/>
      <sheetName val="참조표"/>
    </sheetNames>
    <sheetDataSet>
      <sheetData sheetId="0"/>
      <sheetData sheetId="1"/>
      <sheetData sheetId="2"/>
      <sheetData sheetId="3">
        <row r="1">
          <cell r="C1">
            <v>0</v>
          </cell>
          <cell r="D1">
            <v>10000</v>
          </cell>
          <cell r="E1">
            <v>100000</v>
          </cell>
          <cell r="F1">
            <v>200000</v>
          </cell>
        </row>
        <row r="2">
          <cell r="C2">
            <v>4</v>
          </cell>
          <cell r="D2">
            <v>3</v>
          </cell>
          <cell r="E2">
            <v>2</v>
          </cell>
          <cell r="F2">
            <v>1</v>
          </cell>
        </row>
        <row r="3">
          <cell r="C3" t="str">
            <v>BRONZE</v>
          </cell>
          <cell r="D3" t="str">
            <v>SILVER</v>
          </cell>
          <cell r="E3" t="str">
            <v>GOLD</v>
          </cell>
          <cell r="F3" t="str">
            <v>PURE GOLD</v>
          </cell>
        </row>
        <row r="4">
          <cell r="B4">
            <v>0</v>
          </cell>
          <cell r="C4">
            <v>0</v>
          </cell>
          <cell r="D4">
            <v>0.03</v>
          </cell>
          <cell r="E4">
            <v>7.0000000000000007E-2</v>
          </cell>
          <cell r="F4">
            <v>0.1</v>
          </cell>
        </row>
        <row r="5">
          <cell r="B5">
            <v>3</v>
          </cell>
          <cell r="C5">
            <v>0.01</v>
          </cell>
          <cell r="D5">
            <v>0.05</v>
          </cell>
          <cell r="E5">
            <v>0.1</v>
          </cell>
          <cell r="F5">
            <v>0.15</v>
          </cell>
        </row>
        <row r="6">
          <cell r="B6">
            <v>5</v>
          </cell>
          <cell r="C6">
            <v>0.02</v>
          </cell>
          <cell r="D6">
            <v>0.08</v>
          </cell>
          <cell r="E6">
            <v>0.15</v>
          </cell>
          <cell r="F6">
            <v>0.2</v>
          </cell>
        </row>
        <row r="7">
          <cell r="B7">
            <v>10</v>
          </cell>
          <cell r="C7">
            <v>0.03</v>
          </cell>
          <cell r="D7">
            <v>0.1</v>
          </cell>
          <cell r="E7">
            <v>0.2</v>
          </cell>
          <cell r="F7">
            <v>0.25</v>
          </cell>
        </row>
        <row r="8">
          <cell r="B8">
            <v>15</v>
          </cell>
          <cell r="C8">
            <v>0.04</v>
          </cell>
          <cell r="D8">
            <v>0.13</v>
          </cell>
          <cell r="E8">
            <v>0.23</v>
          </cell>
          <cell r="F8">
            <v>0.3</v>
          </cell>
        </row>
        <row r="9">
          <cell r="B9">
            <v>20</v>
          </cell>
          <cell r="C9">
            <v>0.05</v>
          </cell>
          <cell r="D9">
            <v>0.15</v>
          </cell>
          <cell r="E9">
            <v>0.25</v>
          </cell>
          <cell r="F9">
            <v>0.35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4CE9C1-5C5E-4036-976C-5C8C8963A06B}" name="표2" displayName="표2" ref="A1:O17" totalsRowShown="0" headerRowDxfId="16" tableBorderDxfId="15">
  <autoFilter ref="A1:O17" xr:uid="{1C4CE9C1-5C5E-4036-976C-5C8C8963A06B}">
    <filterColumn colId="5">
      <filters>
        <filter val="금"/>
        <filter val="일"/>
        <filter val="토"/>
      </filters>
    </filterColumn>
    <filterColumn colId="12">
      <filters>
        <filter val="BRONZE"/>
      </filters>
    </filterColumn>
  </autoFilter>
  <tableColumns count="15">
    <tableColumn id="1" xr3:uid="{C8EDF7AF-60D3-47D0-90CA-D23560E1340E}" name="이름" dataDxfId="14"/>
    <tableColumn id="2" xr3:uid="{34A67805-67BC-434D-8371-D123DDD2A018}" name="주민번호" dataDxfId="13"/>
    <tableColumn id="3" xr3:uid="{74473B77-BBE5-4A31-91D7-D88FC38162F0}" name="성별" dataDxfId="12">
      <calculatedColumnFormula>CHOOSE(VALUE(RIGHT(B2, 1)), "남", "여", "남", "여")</calculatedColumnFormula>
    </tableColumn>
    <tableColumn id="4" xr3:uid="{ACFDFA16-03CC-4902-B253-C7E893F3A69D}" name="생년월일" dataDxfId="11">
      <calculatedColumnFormula>DATE(IF(VALUE(RIGHT(B2, 1))&gt;=3, LEFT(B2, 2)+100, LEFT(B2, 2)), MID(B2, 3, 2), MID(B2, 5, 2))</calculatedColumnFormula>
    </tableColumn>
    <tableColumn id="5" xr3:uid="{D4978458-77A9-4996-8E07-61C4C227FC17}" name="태어난_x000a_해" dataDxfId="10">
      <calculatedColumnFormula>YEAR(D2)</calculatedColumnFormula>
    </tableColumn>
    <tableColumn id="6" xr3:uid="{F3ECA6E4-6C53-4D2A-B793-7A359531F0B0}" name="요일" dataDxfId="9">
      <calculatedColumnFormula>CHOOSE(WEEKDAY(D2, 1), "일", "월", "화", "수", "목", "금", "토", "일")</calculatedColumnFormula>
    </tableColumn>
    <tableColumn id="7" xr3:uid="{E962ED58-381C-443D-89CC-F061B9696DC2}" name="만_x000a_나이" dataDxfId="8">
      <calculatedColumnFormula>DATEDIF(D2, TODAY(), "Y")</calculatedColumnFormula>
    </tableColumn>
    <tableColumn id="8" xr3:uid="{99356CF8-E3E2-4D0C-8A4C-BB61A39902F9}" name="이메일" dataDxfId="7" dataCellStyle="하이퍼링크"/>
    <tableColumn id="9" xr3:uid="{0D82300E-2EA3-4F32-9F20-84C34015B4B2}" name="핸드폰번호" dataDxfId="6"/>
    <tableColumn id="10" xr3:uid="{12513B77-147D-438D-B852-B0314FDE30EC}" name="가입년월일" dataDxfId="5"/>
    <tableColumn id="11" xr3:uid="{22C0146F-CBB3-414E-92F9-8D723BD55232}" name="가입_x000a_년수" dataDxfId="4">
      <calculatedColumnFormula>DATEDIF(J2, TODAY(), "Y")</calculatedColumnFormula>
    </tableColumn>
    <tableColumn id="12" xr3:uid="{C36DED86-6059-4B12-996B-73129554B258}" name="누적포인트" dataDxfId="3"/>
    <tableColumn id="13" xr3:uid="{FBF9B3B5-4F7F-4213-8E38-30CB274D777F}" name="회원등급" dataDxfId="2">
      <calculatedColumnFormula>INDEX([1]참조표!$C$1:$F$3, 3, MATCH(L2, [1]참조표!$C$1:$F$1,1))</calculatedColumnFormula>
    </tableColumn>
    <tableColumn id="14" xr3:uid="{2BD27C84-A386-4167-9010-DA263AEDB020}" name="할인율_x000a_(INDEX_x000a_: 누적포인트)" dataDxfId="1">
      <calculatedColumnFormula>INDEX([1]참조표!$C$4:$F$9, MATCH(K2,[1]참조표!$B$4:$B$9,1),MATCH(L2,[1]참조표!$C$1:$F$1,1))</calculatedColumnFormula>
    </tableColumn>
    <tableColumn id="15" xr3:uid="{B262BF35-6777-4F28-876D-8706E21FCF69}" name="메일서버" dataDxfId="0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table" Target="../tables/table1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>
      <selection activeCell="G1" sqref="G1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75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75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0B43-71CC-4A28-AAD9-2C67831770A1}">
  <dimension ref="A1:O36"/>
  <sheetViews>
    <sheetView workbookViewId="0">
      <selection activeCell="F1" sqref="F1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4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65" t="s">
        <v>0</v>
      </c>
      <c r="B1" s="66" t="s">
        <v>1</v>
      </c>
      <c r="C1" s="66" t="s">
        <v>147</v>
      </c>
      <c r="D1" s="66" t="s">
        <v>141</v>
      </c>
      <c r="E1" s="67" t="s">
        <v>165</v>
      </c>
      <c r="F1" s="66" t="s">
        <v>148</v>
      </c>
      <c r="G1" s="67" t="s">
        <v>162</v>
      </c>
      <c r="H1" s="66" t="s">
        <v>2</v>
      </c>
      <c r="I1" s="66" t="s">
        <v>97</v>
      </c>
      <c r="J1" s="66" t="s">
        <v>3</v>
      </c>
      <c r="K1" s="67" t="s">
        <v>146</v>
      </c>
      <c r="L1" s="66" t="s">
        <v>4</v>
      </c>
      <c r="M1" s="66" t="s">
        <v>160</v>
      </c>
      <c r="N1" s="67" t="s">
        <v>161</v>
      </c>
      <c r="O1" s="66" t="s">
        <v>140</v>
      </c>
    </row>
    <row r="2" spans="1:15" ht="17.100000000000001" customHeight="1" x14ac:dyDescent="0.4">
      <c r="A2" s="64" t="s">
        <v>15</v>
      </c>
      <c r="B2" s="42" t="s">
        <v>74</v>
      </c>
      <c r="C2" s="42" t="str">
        <f t="shared" ref="C2:C36" si="0">CHOOSE(VALUE(RIGHT(B2, 1)), "남", "여", "남", "여")</f>
        <v>여</v>
      </c>
      <c r="D2" s="43">
        <f t="shared" ref="D2:D36" si="1">DATE(IF(VALUE(RIGHT(B2, 1))&gt;=3, LEFT(B2, 2)+100, LEFT(B2, 2)), MID(B2, 3, 2), MID(B2, 5, 2))</f>
        <v>30037</v>
      </c>
      <c r="E2" s="42">
        <f t="shared" ref="E2:E36" si="2">YEAR(D2)</f>
        <v>1982</v>
      </c>
      <c r="F2" s="44" t="str">
        <f t="shared" ref="F2:F36" si="3">CHOOSE(WEEKDAY(D2, 1), "일", "월", "화", "수", "목", "금", "토", "일")</f>
        <v>토</v>
      </c>
      <c r="G2" s="42">
        <f t="shared" ref="G2:G36" ca="1" si="4">DATEDIF(D2, TODAY(), "Y")</f>
        <v>43</v>
      </c>
      <c r="H2" s="37" t="s">
        <v>42</v>
      </c>
      <c r="I2" s="42" t="s">
        <v>100</v>
      </c>
      <c r="J2" s="43">
        <v>40311</v>
      </c>
      <c r="K2" s="42">
        <f t="shared" ref="K2:K36" ca="1" si="5">DATEDIF(J2, TODAY(), "Y")</f>
        <v>14</v>
      </c>
      <c r="L2" s="45">
        <v>6500</v>
      </c>
      <c r="M2" s="46" t="str">
        <f>INDEX([1]참조표!$C$1:$F$3, 3, MATCH(L2, [1]참조표!$C$1:$F$1,1))</f>
        <v>BRONZE</v>
      </c>
      <c r="N2" s="47">
        <f ca="1">INDEX([1]참조표!$C$4:$F$9, MATCH(K2,[1]참조표!$B$4:$B$9,1),MATCH(L2,[1]참조표!$C$1:$F$1,1))</f>
        <v>0.03</v>
      </c>
      <c r="O2" s="42" t="str">
        <f t="shared" ref="O2:O36" si="6">MID(H2,FIND("@",H2)+1, FIND(".",H2)-FIND("@",H2)-1)</f>
        <v>naver</v>
      </c>
    </row>
    <row r="3" spans="1:15" ht="17.100000000000001" hidden="1" customHeight="1" x14ac:dyDescent="0.4">
      <c r="A3" s="64" t="s">
        <v>17</v>
      </c>
      <c r="B3" s="42" t="s">
        <v>76</v>
      </c>
      <c r="C3" s="42" t="str">
        <f t="shared" si="0"/>
        <v>여</v>
      </c>
      <c r="D3" s="43">
        <f t="shared" si="1"/>
        <v>27396</v>
      </c>
      <c r="E3" s="42">
        <f t="shared" si="2"/>
        <v>1975</v>
      </c>
      <c r="F3" s="44" t="str">
        <f t="shared" si="3"/>
        <v>목</v>
      </c>
      <c r="G3" s="42">
        <f t="shared" ca="1" si="4"/>
        <v>50</v>
      </c>
      <c r="H3" s="36" t="s">
        <v>44</v>
      </c>
      <c r="I3" s="42" t="s">
        <v>102</v>
      </c>
      <c r="J3" s="43">
        <v>40605</v>
      </c>
      <c r="K3" s="42">
        <f t="shared" ca="1" si="5"/>
        <v>14</v>
      </c>
      <c r="L3" s="45">
        <v>186300</v>
      </c>
      <c r="M3" s="46" t="str">
        <f>INDEX([1]참조표!$C$1:$F$3, 3, MATCH(L3, [1]참조표!$C$1:$F$1,1))</f>
        <v>GOLD</v>
      </c>
      <c r="N3" s="47">
        <f ca="1">INDEX([1]참조표!$C$4:$F$9, MATCH(K3,[1]참조표!$B$4:$B$9,1),MATCH(L3,[1]참조표!$C$1:$F$1,1))</f>
        <v>0.2</v>
      </c>
      <c r="O3" s="42" t="str">
        <f t="shared" si="6"/>
        <v>hanmail</v>
      </c>
    </row>
    <row r="4" spans="1:15" ht="17.100000000000001" hidden="1" customHeight="1" x14ac:dyDescent="0.4">
      <c r="A4" s="64" t="s">
        <v>19</v>
      </c>
      <c r="B4" s="42" t="s">
        <v>78</v>
      </c>
      <c r="C4" s="42" t="str">
        <f t="shared" si="0"/>
        <v>여</v>
      </c>
      <c r="D4" s="43">
        <f t="shared" si="1"/>
        <v>31490</v>
      </c>
      <c r="E4" s="42">
        <f t="shared" si="2"/>
        <v>1986</v>
      </c>
      <c r="F4" s="44" t="str">
        <f t="shared" si="3"/>
        <v>수</v>
      </c>
      <c r="G4" s="42">
        <f t="shared" ca="1" si="4"/>
        <v>39</v>
      </c>
      <c r="H4" s="36" t="s">
        <v>46</v>
      </c>
      <c r="I4" s="42" t="s">
        <v>104</v>
      </c>
      <c r="J4" s="43">
        <v>39273</v>
      </c>
      <c r="K4" s="42">
        <f t="shared" ca="1" si="5"/>
        <v>17</v>
      </c>
      <c r="L4" s="45">
        <v>168000</v>
      </c>
      <c r="M4" s="46" t="str">
        <f>INDEX([1]참조표!$C$1:$F$3, 3, MATCH(L4, [1]참조표!$C$1:$F$1,1))</f>
        <v>GOLD</v>
      </c>
      <c r="N4" s="47">
        <f ca="1">INDEX([1]참조표!$C$4:$F$9, MATCH(K4,[1]참조표!$B$4:$B$9,1),MATCH(L4,[1]참조표!$C$1:$F$1,1))</f>
        <v>0.23</v>
      </c>
      <c r="O4" s="42" t="str">
        <f t="shared" si="6"/>
        <v>hotmail</v>
      </c>
    </row>
    <row r="5" spans="1:15" ht="17.100000000000001" hidden="1" customHeight="1" x14ac:dyDescent="0.4">
      <c r="A5" s="64" t="s">
        <v>20</v>
      </c>
      <c r="B5" s="42" t="s">
        <v>133</v>
      </c>
      <c r="C5" s="42" t="str">
        <f t="shared" si="0"/>
        <v>여</v>
      </c>
      <c r="D5" s="43">
        <f t="shared" si="1"/>
        <v>34591</v>
      </c>
      <c r="E5" s="42">
        <f t="shared" si="2"/>
        <v>1994</v>
      </c>
      <c r="F5" s="44" t="str">
        <f t="shared" si="3"/>
        <v>수</v>
      </c>
      <c r="G5" s="42">
        <f t="shared" ca="1" si="4"/>
        <v>30</v>
      </c>
      <c r="H5" s="36" t="s">
        <v>47</v>
      </c>
      <c r="I5" s="42" t="s">
        <v>105</v>
      </c>
      <c r="J5" s="43">
        <v>42383</v>
      </c>
      <c r="K5" s="42">
        <f t="shared" ca="1" si="5"/>
        <v>9</v>
      </c>
      <c r="L5" s="45">
        <v>27010</v>
      </c>
      <c r="M5" s="46" t="str">
        <f>INDEX([1]참조표!$C$1:$F$3, 3, MATCH(L5, [1]참조표!$C$1:$F$1,1))</f>
        <v>SILVER</v>
      </c>
      <c r="N5" s="47">
        <f ca="1">INDEX([1]참조표!$C$4:$F$9, MATCH(K5,[1]참조표!$B$4:$B$9,1),MATCH(L5,[1]참조표!$C$1:$F$1,1))</f>
        <v>0.08</v>
      </c>
      <c r="O5" s="42" t="str">
        <f t="shared" si="6"/>
        <v>hotmail</v>
      </c>
    </row>
    <row r="6" spans="1:15" ht="17.100000000000001" customHeight="1" x14ac:dyDescent="0.4">
      <c r="A6" s="64" t="s">
        <v>23</v>
      </c>
      <c r="B6" s="42" t="s">
        <v>134</v>
      </c>
      <c r="C6" s="42" t="str">
        <f t="shared" si="0"/>
        <v>여</v>
      </c>
      <c r="D6" s="43">
        <f t="shared" si="1"/>
        <v>35167</v>
      </c>
      <c r="E6" s="42">
        <f t="shared" si="2"/>
        <v>1996</v>
      </c>
      <c r="F6" s="44" t="str">
        <f t="shared" si="3"/>
        <v>금</v>
      </c>
      <c r="G6" s="42">
        <f t="shared" ca="1" si="4"/>
        <v>29</v>
      </c>
      <c r="H6" s="36" t="s">
        <v>50</v>
      </c>
      <c r="I6" s="42" t="s">
        <v>108</v>
      </c>
      <c r="J6" s="43">
        <v>43863</v>
      </c>
      <c r="K6" s="42">
        <f t="shared" ca="1" si="5"/>
        <v>5</v>
      </c>
      <c r="L6" s="45">
        <v>3700</v>
      </c>
      <c r="M6" s="46" t="str">
        <f>INDEX([1]참조표!$C$1:$F$3, 3, MATCH(L6, [1]참조표!$C$1:$F$1,1))</f>
        <v>BRONZE</v>
      </c>
      <c r="N6" s="47">
        <f ca="1">INDEX([1]참조표!$C$4:$F$9, MATCH(K6,[1]참조표!$B$4:$B$9,1),MATCH(L6,[1]참조표!$C$1:$F$1,1))</f>
        <v>0.02</v>
      </c>
      <c r="O6" s="42" t="str">
        <f t="shared" si="6"/>
        <v>hanmail</v>
      </c>
    </row>
    <row r="7" spans="1:15" ht="17.100000000000001" hidden="1" customHeight="1" x14ac:dyDescent="0.4">
      <c r="A7" s="64" t="s">
        <v>24</v>
      </c>
      <c r="B7" s="42" t="s">
        <v>81</v>
      </c>
      <c r="C7" s="42" t="str">
        <f t="shared" si="0"/>
        <v>여</v>
      </c>
      <c r="D7" s="43">
        <f t="shared" si="1"/>
        <v>32175</v>
      </c>
      <c r="E7" s="42">
        <f t="shared" si="2"/>
        <v>1988</v>
      </c>
      <c r="F7" s="44" t="str">
        <f t="shared" si="3"/>
        <v>화</v>
      </c>
      <c r="G7" s="42">
        <f t="shared" ca="1" si="4"/>
        <v>37</v>
      </c>
      <c r="H7" s="36" t="s">
        <v>51</v>
      </c>
      <c r="I7" s="42" t="s">
        <v>109</v>
      </c>
      <c r="J7" s="43">
        <v>39676</v>
      </c>
      <c r="K7" s="42">
        <f t="shared" ca="1" si="5"/>
        <v>16</v>
      </c>
      <c r="L7" s="45">
        <v>46000</v>
      </c>
      <c r="M7" s="46" t="str">
        <f>INDEX([1]참조표!$C$1:$F$3, 3, MATCH(L7, [1]참조표!$C$1:$F$1,1))</f>
        <v>SILVER</v>
      </c>
      <c r="N7" s="47">
        <f ca="1">INDEX([1]참조표!$C$4:$F$9, MATCH(K7,[1]참조표!$B$4:$B$9,1),MATCH(L7,[1]참조표!$C$1:$F$1,1))</f>
        <v>0.13</v>
      </c>
      <c r="O7" s="42" t="str">
        <f t="shared" si="6"/>
        <v>naver</v>
      </c>
    </row>
    <row r="8" spans="1:15" ht="17.100000000000001" hidden="1" customHeight="1" x14ac:dyDescent="0.4">
      <c r="A8" s="64" t="s">
        <v>26</v>
      </c>
      <c r="B8" s="42" t="s">
        <v>135</v>
      </c>
      <c r="C8" s="42" t="str">
        <f t="shared" si="0"/>
        <v>여</v>
      </c>
      <c r="D8" s="43">
        <f t="shared" si="1"/>
        <v>33388</v>
      </c>
      <c r="E8" s="42">
        <f t="shared" si="2"/>
        <v>1991</v>
      </c>
      <c r="F8" s="44" t="str">
        <f t="shared" si="3"/>
        <v>목</v>
      </c>
      <c r="G8" s="42">
        <f t="shared" ca="1" si="4"/>
        <v>33</v>
      </c>
      <c r="H8" s="36" t="s">
        <v>52</v>
      </c>
      <c r="I8" s="42" t="s">
        <v>111</v>
      </c>
      <c r="J8" s="43">
        <v>41719</v>
      </c>
      <c r="K8" s="42">
        <f t="shared" ca="1" si="5"/>
        <v>11</v>
      </c>
      <c r="L8" s="45">
        <v>23000</v>
      </c>
      <c r="M8" s="46" t="str">
        <f>INDEX([1]참조표!$C$1:$F$3, 3, MATCH(L8, [1]참조표!$C$1:$F$1,1))</f>
        <v>SILVER</v>
      </c>
      <c r="N8" s="47">
        <f ca="1">INDEX([1]참조표!$C$4:$F$9, MATCH(K8,[1]참조표!$B$4:$B$9,1),MATCH(L8,[1]참조표!$C$1:$F$1,1))</f>
        <v>0.1</v>
      </c>
      <c r="O8" s="42" t="str">
        <f t="shared" si="6"/>
        <v>naver</v>
      </c>
    </row>
    <row r="9" spans="1:15" ht="17.100000000000001" hidden="1" customHeight="1" x14ac:dyDescent="0.4">
      <c r="A9" s="64" t="s">
        <v>28</v>
      </c>
      <c r="B9" s="42" t="s">
        <v>83</v>
      </c>
      <c r="C9" s="42" t="str">
        <f t="shared" si="0"/>
        <v>여</v>
      </c>
      <c r="D9" s="43">
        <f t="shared" si="1"/>
        <v>28371</v>
      </c>
      <c r="E9" s="42">
        <f t="shared" si="2"/>
        <v>1977</v>
      </c>
      <c r="F9" s="44" t="str">
        <f t="shared" si="3"/>
        <v>토</v>
      </c>
      <c r="G9" s="42">
        <f t="shared" ca="1" si="4"/>
        <v>47</v>
      </c>
      <c r="H9" s="36" t="s">
        <v>54</v>
      </c>
      <c r="I9" s="42" t="s">
        <v>113</v>
      </c>
      <c r="J9" s="43">
        <v>41734</v>
      </c>
      <c r="K9" s="42">
        <f t="shared" ca="1" si="5"/>
        <v>11</v>
      </c>
      <c r="L9" s="45">
        <v>110000</v>
      </c>
      <c r="M9" s="46" t="str">
        <f>INDEX([1]참조표!$C$1:$F$3, 3, MATCH(L9, [1]참조표!$C$1:$F$1,1))</f>
        <v>GOLD</v>
      </c>
      <c r="N9" s="47">
        <f ca="1">INDEX([1]참조표!$C$4:$F$9, MATCH(K9,[1]참조표!$B$4:$B$9,1),MATCH(L9,[1]참조표!$C$1:$F$1,1))</f>
        <v>0.2</v>
      </c>
      <c r="O9" s="42" t="str">
        <f t="shared" si="6"/>
        <v>daum</v>
      </c>
    </row>
    <row r="10" spans="1:15" ht="17.100000000000001" hidden="1" customHeight="1" x14ac:dyDescent="0.4">
      <c r="A10" s="64" t="s">
        <v>29</v>
      </c>
      <c r="B10" s="42" t="s">
        <v>136</v>
      </c>
      <c r="C10" s="42" t="str">
        <f t="shared" si="0"/>
        <v>여</v>
      </c>
      <c r="D10" s="43">
        <f t="shared" si="1"/>
        <v>35014</v>
      </c>
      <c r="E10" s="42">
        <f t="shared" si="2"/>
        <v>1995</v>
      </c>
      <c r="F10" s="44" t="str">
        <f t="shared" si="3"/>
        <v>토</v>
      </c>
      <c r="G10" s="42">
        <f t="shared" ca="1" si="4"/>
        <v>29</v>
      </c>
      <c r="H10" s="36" t="s">
        <v>55</v>
      </c>
      <c r="I10" s="42" t="s">
        <v>114</v>
      </c>
      <c r="J10" s="43">
        <v>43143</v>
      </c>
      <c r="K10" s="42">
        <f t="shared" ca="1" si="5"/>
        <v>7</v>
      </c>
      <c r="L10" s="45">
        <v>130000</v>
      </c>
      <c r="M10" s="46" t="str">
        <f>INDEX([1]참조표!$C$1:$F$3, 3, MATCH(L10, [1]참조표!$C$1:$F$1,1))</f>
        <v>GOLD</v>
      </c>
      <c r="N10" s="47">
        <f ca="1">INDEX([1]참조표!$C$4:$F$9, MATCH(K10,[1]참조표!$B$4:$B$9,1),MATCH(L10,[1]참조표!$C$1:$F$1,1))</f>
        <v>0.15</v>
      </c>
      <c r="O10" s="42" t="str">
        <f t="shared" si="6"/>
        <v>naver</v>
      </c>
    </row>
    <row r="11" spans="1:15" ht="17.100000000000001" hidden="1" customHeight="1" x14ac:dyDescent="0.4">
      <c r="A11" s="64" t="s">
        <v>30</v>
      </c>
      <c r="B11" s="42" t="s">
        <v>84</v>
      </c>
      <c r="C11" s="42" t="str">
        <f t="shared" si="0"/>
        <v>여</v>
      </c>
      <c r="D11" s="43">
        <f t="shared" si="1"/>
        <v>30227</v>
      </c>
      <c r="E11" s="42">
        <f t="shared" si="2"/>
        <v>1982</v>
      </c>
      <c r="F11" s="44" t="str">
        <f t="shared" si="3"/>
        <v>일</v>
      </c>
      <c r="G11" s="42">
        <f t="shared" ca="1" si="4"/>
        <v>42</v>
      </c>
      <c r="H11" s="36" t="s">
        <v>56</v>
      </c>
      <c r="I11" s="42" t="s">
        <v>115</v>
      </c>
      <c r="J11" s="43">
        <v>40072</v>
      </c>
      <c r="K11" s="42">
        <f t="shared" ca="1" si="5"/>
        <v>15</v>
      </c>
      <c r="L11" s="45">
        <v>210300</v>
      </c>
      <c r="M11" s="46" t="str">
        <f>INDEX([1]참조표!$C$1:$F$3, 3, MATCH(L11, [1]참조표!$C$1:$F$1,1))</f>
        <v>PURE GOLD</v>
      </c>
      <c r="N11" s="47">
        <f ca="1">INDEX([1]참조표!$C$4:$F$9, MATCH(K11,[1]참조표!$B$4:$B$9,1),MATCH(L11,[1]참조표!$C$1:$F$1,1))</f>
        <v>0.3</v>
      </c>
      <c r="O11" s="42" t="str">
        <f t="shared" si="6"/>
        <v>gmail</v>
      </c>
    </row>
    <row r="12" spans="1:15" ht="17.100000000000001" hidden="1" customHeight="1" x14ac:dyDescent="0.4">
      <c r="A12" s="64" t="s">
        <v>33</v>
      </c>
      <c r="B12" s="42" t="s">
        <v>88</v>
      </c>
      <c r="C12" s="42" t="str">
        <f t="shared" si="0"/>
        <v>여</v>
      </c>
      <c r="D12" s="43">
        <f t="shared" si="1"/>
        <v>30861</v>
      </c>
      <c r="E12" s="42">
        <f t="shared" si="2"/>
        <v>1984</v>
      </c>
      <c r="F12" s="44" t="str">
        <f t="shared" si="3"/>
        <v>목</v>
      </c>
      <c r="G12" s="42">
        <f t="shared" ca="1" si="4"/>
        <v>40</v>
      </c>
      <c r="H12" s="36" t="s">
        <v>61</v>
      </c>
      <c r="I12" s="42" t="s">
        <v>120</v>
      </c>
      <c r="J12" s="43">
        <v>38491</v>
      </c>
      <c r="K12" s="42">
        <f t="shared" ca="1" si="5"/>
        <v>19</v>
      </c>
      <c r="L12" s="45">
        <v>142000</v>
      </c>
      <c r="M12" s="46" t="str">
        <f>INDEX([1]참조표!$C$1:$F$3, 3, MATCH(L12, [1]참조표!$C$1:$F$1,1))</f>
        <v>GOLD</v>
      </c>
      <c r="N12" s="47">
        <f ca="1">INDEX([1]참조표!$C$4:$F$9, MATCH(K12,[1]참조표!$B$4:$B$9,1),MATCH(L12,[1]참조표!$C$1:$F$1,1))</f>
        <v>0.23</v>
      </c>
      <c r="O12" s="42" t="str">
        <f t="shared" si="6"/>
        <v>naver</v>
      </c>
    </row>
    <row r="13" spans="1:15" ht="17.100000000000001" hidden="1" customHeight="1" x14ac:dyDescent="0.4">
      <c r="A13" s="64" t="s">
        <v>34</v>
      </c>
      <c r="B13" s="42" t="s">
        <v>89</v>
      </c>
      <c r="C13" s="42" t="str">
        <f t="shared" si="0"/>
        <v>여</v>
      </c>
      <c r="D13" s="43">
        <f t="shared" si="1"/>
        <v>31811</v>
      </c>
      <c r="E13" s="42">
        <f t="shared" si="2"/>
        <v>1987</v>
      </c>
      <c r="F13" s="44" t="str">
        <f t="shared" si="3"/>
        <v>화</v>
      </c>
      <c r="G13" s="42">
        <f t="shared" ca="1" si="4"/>
        <v>38</v>
      </c>
      <c r="H13" s="36" t="s">
        <v>62</v>
      </c>
      <c r="I13" s="42" t="s">
        <v>121</v>
      </c>
      <c r="J13" s="43">
        <v>42273</v>
      </c>
      <c r="K13" s="42">
        <f t="shared" ca="1" si="5"/>
        <v>9</v>
      </c>
      <c r="L13" s="45">
        <v>100500</v>
      </c>
      <c r="M13" s="46" t="str">
        <f>INDEX([1]참조표!$C$1:$F$3, 3, MATCH(L13, [1]참조표!$C$1:$F$1,1))</f>
        <v>GOLD</v>
      </c>
      <c r="N13" s="47">
        <f ca="1">INDEX([1]참조표!$C$4:$F$9, MATCH(K13,[1]참조표!$B$4:$B$9,1),MATCH(L13,[1]참조표!$C$1:$F$1,1))</f>
        <v>0.15</v>
      </c>
      <c r="O13" s="42" t="str">
        <f t="shared" si="6"/>
        <v>hotmail</v>
      </c>
    </row>
    <row r="14" spans="1:15" ht="17.100000000000001" hidden="1" customHeight="1" x14ac:dyDescent="0.4">
      <c r="A14" s="64" t="s">
        <v>8</v>
      </c>
      <c r="B14" s="42" t="s">
        <v>138</v>
      </c>
      <c r="C14" s="42" t="str">
        <f t="shared" si="0"/>
        <v>여</v>
      </c>
      <c r="D14" s="43">
        <f t="shared" si="1"/>
        <v>33410</v>
      </c>
      <c r="E14" s="42">
        <f t="shared" si="2"/>
        <v>1991</v>
      </c>
      <c r="F14" s="44" t="str">
        <f t="shared" si="3"/>
        <v>금</v>
      </c>
      <c r="G14" s="42">
        <f t="shared" ca="1" si="4"/>
        <v>33</v>
      </c>
      <c r="H14" s="36" t="s">
        <v>66</v>
      </c>
      <c r="I14" s="42" t="s">
        <v>125</v>
      </c>
      <c r="J14" s="43">
        <v>42001</v>
      </c>
      <c r="K14" s="42">
        <f t="shared" ca="1" si="5"/>
        <v>10</v>
      </c>
      <c r="L14" s="45">
        <v>55600</v>
      </c>
      <c r="M14" s="46" t="str">
        <f>INDEX([1]참조표!$C$1:$F$3, 3, MATCH(L14, [1]참조표!$C$1:$F$1,1))</f>
        <v>SILVER</v>
      </c>
      <c r="N14" s="47">
        <f ca="1">INDEX([1]참조표!$C$4:$F$9, MATCH(K14,[1]참조표!$B$4:$B$9,1),MATCH(L14,[1]참조표!$C$1:$F$1,1))</f>
        <v>0.1</v>
      </c>
      <c r="O14" s="42" t="str">
        <f t="shared" si="6"/>
        <v>hanmail</v>
      </c>
    </row>
    <row r="15" spans="1:15" ht="17.100000000000001" hidden="1" customHeight="1" x14ac:dyDescent="0.4">
      <c r="A15" s="64" t="s">
        <v>35</v>
      </c>
      <c r="B15" s="42" t="s">
        <v>95</v>
      </c>
      <c r="C15" s="42" t="str">
        <f t="shared" si="0"/>
        <v>여</v>
      </c>
      <c r="D15" s="43">
        <f t="shared" si="1"/>
        <v>31545</v>
      </c>
      <c r="E15" s="42">
        <f t="shared" si="2"/>
        <v>1986</v>
      </c>
      <c r="F15" s="44" t="str">
        <f t="shared" si="3"/>
        <v>화</v>
      </c>
      <c r="G15" s="42">
        <f t="shared" ca="1" si="4"/>
        <v>38</v>
      </c>
      <c r="H15" s="36" t="s">
        <v>71</v>
      </c>
      <c r="I15" s="42" t="s">
        <v>130</v>
      </c>
      <c r="J15" s="43">
        <v>43355</v>
      </c>
      <c r="K15" s="42">
        <f t="shared" ca="1" si="5"/>
        <v>6</v>
      </c>
      <c r="L15" s="45">
        <v>2400</v>
      </c>
      <c r="M15" s="46" t="str">
        <f>INDEX([1]참조표!$C$1:$F$3, 3, MATCH(L15, [1]참조표!$C$1:$F$1,1))</f>
        <v>BRONZE</v>
      </c>
      <c r="N15" s="47">
        <f ca="1">INDEX([1]참조표!$C$4:$F$9, MATCH(K15,[1]참조표!$B$4:$B$9,1),MATCH(L15,[1]참조표!$C$1:$F$1,1))</f>
        <v>0.02</v>
      </c>
      <c r="O15" s="42" t="str">
        <f t="shared" si="6"/>
        <v>daum</v>
      </c>
    </row>
    <row r="16" spans="1:15" ht="17.100000000000001" hidden="1" customHeight="1" x14ac:dyDescent="0.4">
      <c r="A16" s="64" t="s">
        <v>12</v>
      </c>
      <c r="B16" s="42" t="s">
        <v>96</v>
      </c>
      <c r="C16" s="42" t="str">
        <f t="shared" si="0"/>
        <v>여</v>
      </c>
      <c r="D16" s="43">
        <f t="shared" si="1"/>
        <v>29147</v>
      </c>
      <c r="E16" s="42">
        <f t="shared" si="2"/>
        <v>1979</v>
      </c>
      <c r="F16" s="44" t="str">
        <f t="shared" si="3"/>
        <v>금</v>
      </c>
      <c r="G16" s="42">
        <f t="shared" ca="1" si="4"/>
        <v>45</v>
      </c>
      <c r="H16" s="38" t="s">
        <v>164</v>
      </c>
      <c r="I16" s="42" t="s">
        <v>131</v>
      </c>
      <c r="J16" s="43">
        <v>37832</v>
      </c>
      <c r="K16" s="42">
        <f t="shared" ca="1" si="5"/>
        <v>21</v>
      </c>
      <c r="L16" s="45">
        <v>221000</v>
      </c>
      <c r="M16" s="46" t="str">
        <f>INDEX([1]참조표!$C$1:$F$3, 3, MATCH(L16, [1]참조표!$C$1:$F$1,1))</f>
        <v>PURE GOLD</v>
      </c>
      <c r="N16" s="47">
        <f ca="1">INDEX([1]참조표!$C$4:$F$9, MATCH(K16,[1]참조표!$B$4:$B$9,1),MATCH(L16,[1]참조표!$C$1:$F$1,1))</f>
        <v>0.35</v>
      </c>
      <c r="O16" s="42" t="str">
        <f t="shared" si="6"/>
        <v>gmail</v>
      </c>
    </row>
    <row r="17" spans="1:15" ht="17.100000000000001" hidden="1" customHeight="1" x14ac:dyDescent="0.4">
      <c r="A17" s="64" t="s">
        <v>39</v>
      </c>
      <c r="B17" s="42" t="s">
        <v>145</v>
      </c>
      <c r="C17" s="42" t="str">
        <f t="shared" si="0"/>
        <v>여</v>
      </c>
      <c r="D17" s="43">
        <f t="shared" si="1"/>
        <v>37614</v>
      </c>
      <c r="E17" s="42">
        <f t="shared" si="2"/>
        <v>2002</v>
      </c>
      <c r="F17" s="44" t="str">
        <f t="shared" si="3"/>
        <v>화</v>
      </c>
      <c r="G17" s="42">
        <f t="shared" ca="1" si="4"/>
        <v>22</v>
      </c>
      <c r="H17" s="36" t="s">
        <v>72</v>
      </c>
      <c r="I17" s="42" t="s">
        <v>132</v>
      </c>
      <c r="J17" s="43">
        <v>44101</v>
      </c>
      <c r="K17" s="42">
        <f t="shared" ca="1" si="5"/>
        <v>4</v>
      </c>
      <c r="L17" s="45">
        <v>78300</v>
      </c>
      <c r="M17" s="46" t="str">
        <f>INDEX([1]참조표!$C$1:$F$3, 3, MATCH(L17, [1]참조표!$C$1:$F$1,1))</f>
        <v>SILVER</v>
      </c>
      <c r="N17" s="47">
        <f ca="1">INDEX([1]참조표!$C$4:$F$9, MATCH(K17,[1]참조표!$B$4:$B$9,1),MATCH(L17,[1]참조표!$C$1:$F$1,1))</f>
        <v>0.05</v>
      </c>
      <c r="O17" s="42" t="str">
        <f t="shared" si="6"/>
        <v>hotmail</v>
      </c>
    </row>
    <row r="18" spans="1:15" ht="17.100000000000001" customHeight="1" x14ac:dyDescent="0.4">
      <c r="A18" s="56" t="s">
        <v>13</v>
      </c>
      <c r="B18" s="57" t="s">
        <v>73</v>
      </c>
      <c r="C18" s="57" t="str">
        <f t="shared" si="0"/>
        <v>남</v>
      </c>
      <c r="D18" s="58">
        <f t="shared" si="1"/>
        <v>29076</v>
      </c>
      <c r="E18" s="57">
        <f t="shared" si="2"/>
        <v>1979</v>
      </c>
      <c r="F18" s="59" t="str">
        <f t="shared" si="3"/>
        <v>목</v>
      </c>
      <c r="G18" s="57">
        <f t="shared" ca="1" si="4"/>
        <v>45</v>
      </c>
      <c r="H18" s="40" t="s">
        <v>40</v>
      </c>
      <c r="I18" s="57" t="s">
        <v>98</v>
      </c>
      <c r="J18" s="58">
        <v>37424</v>
      </c>
      <c r="K18" s="57">
        <f t="shared" ca="1" si="5"/>
        <v>22</v>
      </c>
      <c r="L18" s="60">
        <v>123650</v>
      </c>
      <c r="M18" s="61" t="str">
        <f>INDEX([1]참조표!$C$1:$F$3, 3, MATCH(L18, [1]참조표!$C$1:$F$1,1))</f>
        <v>GOLD</v>
      </c>
      <c r="N18" s="62">
        <f ca="1">INDEX([1]참조표!$C$4:$F$9, MATCH(K18,[1]참조표!$B$4:$B$9,1),MATCH(L18,[1]참조표!$C$1:$F$1,1))</f>
        <v>0.25</v>
      </c>
      <c r="O18" s="63" t="str">
        <f t="shared" si="6"/>
        <v>gmail</v>
      </c>
    </row>
    <row r="19" spans="1:15" ht="17.100000000000001" customHeight="1" x14ac:dyDescent="0.4">
      <c r="A19" s="41" t="s">
        <v>14</v>
      </c>
      <c r="B19" s="42" t="s">
        <v>142</v>
      </c>
      <c r="C19" s="42" t="str">
        <f t="shared" si="0"/>
        <v>남</v>
      </c>
      <c r="D19" s="43">
        <f t="shared" si="1"/>
        <v>38665</v>
      </c>
      <c r="E19" s="42">
        <f t="shared" si="2"/>
        <v>2005</v>
      </c>
      <c r="F19" s="44" t="str">
        <f t="shared" si="3"/>
        <v>수</v>
      </c>
      <c r="G19" s="42">
        <f t="shared" ca="1" si="4"/>
        <v>19</v>
      </c>
      <c r="H19" s="36" t="s">
        <v>41</v>
      </c>
      <c r="I19" s="42" t="s">
        <v>99</v>
      </c>
      <c r="J19" s="43">
        <v>43519</v>
      </c>
      <c r="K19" s="42">
        <f t="shared" ca="1" si="5"/>
        <v>6</v>
      </c>
      <c r="L19" s="45">
        <v>2500</v>
      </c>
      <c r="M19" s="46" t="str">
        <f>INDEX([1]참조표!$C$1:$F$3, 3, MATCH(L19, [1]참조표!$C$1:$F$1,1))</f>
        <v>BRONZE</v>
      </c>
      <c r="N19" s="47">
        <f ca="1">INDEX([1]참조표!$C$4:$F$9, MATCH(K19,[1]참조표!$B$4:$B$9,1),MATCH(L19,[1]참조표!$C$1:$F$1,1))</f>
        <v>0.02</v>
      </c>
      <c r="O19" s="48" t="str">
        <f t="shared" si="6"/>
        <v>naver</v>
      </c>
    </row>
    <row r="20" spans="1:15" ht="17.100000000000001" customHeight="1" x14ac:dyDescent="0.4">
      <c r="A20" s="41" t="s">
        <v>16</v>
      </c>
      <c r="B20" s="42" t="s">
        <v>75</v>
      </c>
      <c r="C20" s="42" t="str">
        <f t="shared" si="0"/>
        <v>남</v>
      </c>
      <c r="D20" s="43">
        <f t="shared" si="1"/>
        <v>32207</v>
      </c>
      <c r="E20" s="42">
        <f t="shared" si="2"/>
        <v>1988</v>
      </c>
      <c r="F20" s="44" t="str">
        <f t="shared" si="3"/>
        <v>토</v>
      </c>
      <c r="G20" s="42">
        <f t="shared" ca="1" si="4"/>
        <v>37</v>
      </c>
      <c r="H20" s="37" t="s">
        <v>43</v>
      </c>
      <c r="I20" s="42" t="s">
        <v>101</v>
      </c>
      <c r="J20" s="43">
        <v>40005</v>
      </c>
      <c r="K20" s="42">
        <f t="shared" ca="1" si="5"/>
        <v>15</v>
      </c>
      <c r="L20" s="45">
        <v>143000</v>
      </c>
      <c r="M20" s="46" t="str">
        <f>INDEX([1]참조표!$C$1:$F$3, 3, MATCH(L20, [1]참조표!$C$1:$F$1,1))</f>
        <v>GOLD</v>
      </c>
      <c r="N20" s="47">
        <f ca="1">INDEX([1]참조표!$C$4:$F$9, MATCH(K20,[1]참조표!$B$4:$B$9,1),MATCH(L20,[1]참조표!$C$1:$F$1,1))</f>
        <v>0.23</v>
      </c>
      <c r="O20" s="48" t="str">
        <f t="shared" si="6"/>
        <v>hotmail</v>
      </c>
    </row>
    <row r="21" spans="1:15" ht="16.8" customHeight="1" x14ac:dyDescent="0.4">
      <c r="A21" s="41" t="s">
        <v>18</v>
      </c>
      <c r="B21" s="42" t="s">
        <v>77</v>
      </c>
      <c r="C21" s="42" t="str">
        <f t="shared" si="0"/>
        <v>남</v>
      </c>
      <c r="D21" s="43">
        <f t="shared" si="1"/>
        <v>33039</v>
      </c>
      <c r="E21" s="42">
        <f t="shared" si="2"/>
        <v>1990</v>
      </c>
      <c r="F21" s="44" t="str">
        <f t="shared" si="3"/>
        <v>금</v>
      </c>
      <c r="G21" s="42">
        <f t="shared" ca="1" si="4"/>
        <v>34</v>
      </c>
      <c r="H21" s="36" t="s">
        <v>45</v>
      </c>
      <c r="I21" s="42" t="s">
        <v>103</v>
      </c>
      <c r="J21" s="43">
        <v>43475</v>
      </c>
      <c r="K21" s="42">
        <f t="shared" ca="1" si="5"/>
        <v>6</v>
      </c>
      <c r="L21" s="45">
        <v>400</v>
      </c>
      <c r="M21" s="46" t="str">
        <f>INDEX([1]참조표!$C$1:$F$3, 3, MATCH(L21, [1]참조표!$C$1:$F$1,1))</f>
        <v>BRONZE</v>
      </c>
      <c r="N21" s="47">
        <f ca="1">INDEX([1]참조표!$C$4:$F$9, MATCH(K21,[1]참조표!$B$4:$B$9,1),MATCH(L21,[1]참조표!$C$1:$F$1,1))</f>
        <v>0.02</v>
      </c>
      <c r="O21" s="48" t="str">
        <f t="shared" si="6"/>
        <v>naver</v>
      </c>
    </row>
    <row r="22" spans="1:15" ht="17.100000000000001" customHeight="1" x14ac:dyDescent="0.4">
      <c r="A22" s="41" t="s">
        <v>21</v>
      </c>
      <c r="B22" s="42" t="s">
        <v>79</v>
      </c>
      <c r="C22" s="42" t="str">
        <f t="shared" si="0"/>
        <v>남</v>
      </c>
      <c r="D22" s="43">
        <f t="shared" si="1"/>
        <v>29431</v>
      </c>
      <c r="E22" s="42">
        <f t="shared" si="2"/>
        <v>1980</v>
      </c>
      <c r="F22" s="44" t="str">
        <f t="shared" si="3"/>
        <v>화</v>
      </c>
      <c r="G22" s="42">
        <f t="shared" ca="1" si="4"/>
        <v>44</v>
      </c>
      <c r="H22" s="36" t="s">
        <v>48</v>
      </c>
      <c r="I22" s="42" t="s">
        <v>106</v>
      </c>
      <c r="J22" s="43">
        <v>41245</v>
      </c>
      <c r="K22" s="42">
        <f t="shared" ca="1" si="5"/>
        <v>12</v>
      </c>
      <c r="L22" s="45">
        <v>199000</v>
      </c>
      <c r="M22" s="46" t="str">
        <f>INDEX([1]참조표!$C$1:$F$3, 3, MATCH(L22, [1]참조표!$C$1:$F$1,1))</f>
        <v>GOLD</v>
      </c>
      <c r="N22" s="47">
        <f ca="1">INDEX([1]참조표!$C$4:$F$9, MATCH(K22,[1]참조표!$B$4:$B$9,1),MATCH(L22,[1]참조표!$C$1:$F$1,1))</f>
        <v>0.2</v>
      </c>
      <c r="O22" s="48" t="str">
        <f t="shared" si="6"/>
        <v>gmail</v>
      </c>
    </row>
    <row r="23" spans="1:15" ht="17.100000000000001" customHeight="1" x14ac:dyDescent="0.4">
      <c r="A23" s="41" t="s">
        <v>22</v>
      </c>
      <c r="B23" s="42" t="s">
        <v>80</v>
      </c>
      <c r="C23" s="42" t="str">
        <f t="shared" si="0"/>
        <v>남</v>
      </c>
      <c r="D23" s="43">
        <f t="shared" si="1"/>
        <v>25914</v>
      </c>
      <c r="E23" s="42">
        <f t="shared" si="2"/>
        <v>1970</v>
      </c>
      <c r="F23" s="44" t="str">
        <f t="shared" si="3"/>
        <v>토</v>
      </c>
      <c r="G23" s="42">
        <f t="shared" ca="1" si="4"/>
        <v>54</v>
      </c>
      <c r="H23" s="36" t="s">
        <v>49</v>
      </c>
      <c r="I23" s="42" t="s">
        <v>107</v>
      </c>
      <c r="J23" s="43">
        <v>41365</v>
      </c>
      <c r="K23" s="42">
        <f t="shared" ca="1" si="5"/>
        <v>12</v>
      </c>
      <c r="L23" s="45">
        <v>200500</v>
      </c>
      <c r="M23" s="46" t="str">
        <f>INDEX([1]참조표!$C$1:$F$3, 3, MATCH(L23, [1]참조표!$C$1:$F$1,1))</f>
        <v>PURE GOLD</v>
      </c>
      <c r="N23" s="47">
        <f ca="1">INDEX([1]참조표!$C$4:$F$9, MATCH(K23,[1]참조표!$B$4:$B$9,1),MATCH(L23,[1]참조표!$C$1:$F$1,1))</f>
        <v>0.25</v>
      </c>
      <c r="O23" s="48" t="str">
        <f t="shared" si="6"/>
        <v>daum</v>
      </c>
    </row>
    <row r="24" spans="1:15" ht="17.100000000000001" customHeight="1" x14ac:dyDescent="0.4">
      <c r="A24" s="41" t="s">
        <v>25</v>
      </c>
      <c r="B24" s="42" t="s">
        <v>143</v>
      </c>
      <c r="C24" s="42" t="str">
        <f t="shared" si="0"/>
        <v>남</v>
      </c>
      <c r="D24" s="43">
        <f t="shared" si="1"/>
        <v>37800</v>
      </c>
      <c r="E24" s="42">
        <f t="shared" si="2"/>
        <v>2003</v>
      </c>
      <c r="F24" s="44" t="str">
        <f t="shared" si="3"/>
        <v>토</v>
      </c>
      <c r="G24" s="42">
        <f t="shared" ca="1" si="4"/>
        <v>21</v>
      </c>
      <c r="H24" s="38" t="s">
        <v>163</v>
      </c>
      <c r="I24" s="42" t="s">
        <v>110</v>
      </c>
      <c r="J24" s="43">
        <v>45181</v>
      </c>
      <c r="K24" s="42">
        <f t="shared" ca="1" si="5"/>
        <v>1</v>
      </c>
      <c r="L24" s="45">
        <v>300</v>
      </c>
      <c r="M24" s="46" t="str">
        <f>INDEX([1]참조표!$C$1:$F$3, 3, MATCH(L24, [1]참조표!$C$1:$F$1,1))</f>
        <v>BRONZE</v>
      </c>
      <c r="N24" s="47">
        <f ca="1">INDEX([1]참조표!$C$4:$F$9, MATCH(K24,[1]참조표!$B$4:$B$9,1),MATCH(L24,[1]참조표!$C$1:$F$1,1))</f>
        <v>0</v>
      </c>
      <c r="O24" s="48" t="str">
        <f t="shared" si="6"/>
        <v>gmail</v>
      </c>
    </row>
    <row r="25" spans="1:15" ht="17.100000000000001" customHeight="1" x14ac:dyDescent="0.4">
      <c r="A25" s="41" t="s">
        <v>27</v>
      </c>
      <c r="B25" s="42" t="s">
        <v>82</v>
      </c>
      <c r="C25" s="42" t="str">
        <f t="shared" si="0"/>
        <v>남</v>
      </c>
      <c r="D25" s="43">
        <f t="shared" si="1"/>
        <v>30936</v>
      </c>
      <c r="E25" s="42">
        <f t="shared" si="2"/>
        <v>1984</v>
      </c>
      <c r="F25" s="44" t="str">
        <f t="shared" si="3"/>
        <v>화</v>
      </c>
      <c r="G25" s="42">
        <f t="shared" ca="1" si="4"/>
        <v>40</v>
      </c>
      <c r="H25" s="36" t="s">
        <v>53</v>
      </c>
      <c r="I25" s="42" t="s">
        <v>112</v>
      </c>
      <c r="J25" s="43">
        <v>42599</v>
      </c>
      <c r="K25" s="42">
        <f t="shared" ca="1" si="5"/>
        <v>8</v>
      </c>
      <c r="L25" s="45">
        <v>154000</v>
      </c>
      <c r="M25" s="46" t="str">
        <f>INDEX([1]참조표!$C$1:$F$3, 3, MATCH(L25, [1]참조표!$C$1:$F$1,1))</f>
        <v>GOLD</v>
      </c>
      <c r="N25" s="47">
        <f ca="1">INDEX([1]참조표!$C$4:$F$9, MATCH(K25,[1]참조표!$B$4:$B$9,1),MATCH(L25,[1]참조표!$C$1:$F$1,1))</f>
        <v>0.15</v>
      </c>
      <c r="O25" s="48" t="str">
        <f t="shared" si="6"/>
        <v>hotmail</v>
      </c>
    </row>
    <row r="26" spans="1:15" ht="17.100000000000001" customHeight="1" x14ac:dyDescent="0.4">
      <c r="A26" s="41" t="s">
        <v>31</v>
      </c>
      <c r="B26" s="42" t="s">
        <v>85</v>
      </c>
      <c r="C26" s="42" t="str">
        <f t="shared" si="0"/>
        <v>남</v>
      </c>
      <c r="D26" s="43">
        <f t="shared" si="1"/>
        <v>32147</v>
      </c>
      <c r="E26" s="42">
        <f t="shared" si="2"/>
        <v>1988</v>
      </c>
      <c r="F26" s="44" t="str">
        <f t="shared" si="3"/>
        <v>화</v>
      </c>
      <c r="G26" s="42">
        <f t="shared" ca="1" si="4"/>
        <v>37</v>
      </c>
      <c r="H26" s="36" t="s">
        <v>57</v>
      </c>
      <c r="I26" s="42" t="s">
        <v>116</v>
      </c>
      <c r="J26" s="43">
        <v>40477</v>
      </c>
      <c r="K26" s="42">
        <f t="shared" ca="1" si="5"/>
        <v>14</v>
      </c>
      <c r="L26" s="45">
        <v>68100</v>
      </c>
      <c r="M26" s="46" t="str">
        <f>INDEX([1]참조표!$C$1:$F$3, 3, MATCH(L26, [1]참조표!$C$1:$F$1,1))</f>
        <v>SILVER</v>
      </c>
      <c r="N26" s="47">
        <f ca="1">INDEX([1]참조표!$C$4:$F$9, MATCH(K26,[1]참조표!$B$4:$B$9,1),MATCH(L26,[1]참조표!$C$1:$F$1,1))</f>
        <v>0.1</v>
      </c>
      <c r="O26" s="48" t="str">
        <f t="shared" si="6"/>
        <v>gmail</v>
      </c>
    </row>
    <row r="27" spans="1:15" ht="17.100000000000001" customHeight="1" x14ac:dyDescent="0.4">
      <c r="A27" s="41" t="s">
        <v>5</v>
      </c>
      <c r="B27" s="42" t="s">
        <v>144</v>
      </c>
      <c r="C27" s="42" t="str">
        <f t="shared" si="0"/>
        <v>남</v>
      </c>
      <c r="D27" s="43">
        <f t="shared" si="1"/>
        <v>37314</v>
      </c>
      <c r="E27" s="42">
        <f t="shared" si="2"/>
        <v>2002</v>
      </c>
      <c r="F27" s="44" t="str">
        <f t="shared" si="3"/>
        <v>수</v>
      </c>
      <c r="G27" s="42">
        <f t="shared" ca="1" si="4"/>
        <v>23</v>
      </c>
      <c r="H27" s="36" t="s">
        <v>58</v>
      </c>
      <c r="I27" s="42" t="s">
        <v>117</v>
      </c>
      <c r="J27" s="43">
        <v>44623</v>
      </c>
      <c r="K27" s="42">
        <f t="shared" ca="1" si="5"/>
        <v>3</v>
      </c>
      <c r="L27" s="45">
        <v>16700</v>
      </c>
      <c r="M27" s="46" t="str">
        <f>INDEX([1]참조표!$C$1:$F$3, 3, MATCH(L27, [1]참조표!$C$1:$F$1,1))</f>
        <v>SILVER</v>
      </c>
      <c r="N27" s="47">
        <f ca="1">INDEX([1]참조표!$C$4:$F$9, MATCH(K27,[1]참조표!$B$4:$B$9,1),MATCH(L27,[1]참조표!$C$1:$F$1,1))</f>
        <v>0.05</v>
      </c>
      <c r="O27" s="48" t="str">
        <f t="shared" si="6"/>
        <v>hotmail</v>
      </c>
    </row>
    <row r="28" spans="1:15" ht="17.100000000000001" customHeight="1" x14ac:dyDescent="0.4">
      <c r="A28" s="41" t="s">
        <v>6</v>
      </c>
      <c r="B28" s="42" t="s">
        <v>86</v>
      </c>
      <c r="C28" s="42" t="str">
        <f t="shared" si="0"/>
        <v>남</v>
      </c>
      <c r="D28" s="43">
        <f t="shared" si="1"/>
        <v>30584</v>
      </c>
      <c r="E28" s="42">
        <f t="shared" si="2"/>
        <v>1983</v>
      </c>
      <c r="F28" s="44" t="str">
        <f t="shared" si="3"/>
        <v>일</v>
      </c>
      <c r="G28" s="42">
        <f t="shared" ca="1" si="4"/>
        <v>41</v>
      </c>
      <c r="H28" s="36" t="s">
        <v>60</v>
      </c>
      <c r="I28" s="42" t="s">
        <v>118</v>
      </c>
      <c r="J28" s="43">
        <v>43434</v>
      </c>
      <c r="K28" s="42">
        <f t="shared" ca="1" si="5"/>
        <v>6</v>
      </c>
      <c r="L28" s="45">
        <v>9200</v>
      </c>
      <c r="M28" s="46" t="str">
        <f>INDEX([1]참조표!$C$1:$F$3, 3, MATCH(L28, [1]참조표!$C$1:$F$1,1))</f>
        <v>BRONZE</v>
      </c>
      <c r="N28" s="47">
        <f ca="1">INDEX([1]참조표!$C$4:$F$9, MATCH(K28,[1]참조표!$B$4:$B$9,1),MATCH(L28,[1]참조표!$C$1:$F$1,1))</f>
        <v>0.02</v>
      </c>
      <c r="O28" s="48" t="str">
        <f t="shared" si="6"/>
        <v>hotmail</v>
      </c>
    </row>
    <row r="29" spans="1:15" ht="17.100000000000001" customHeight="1" x14ac:dyDescent="0.4">
      <c r="A29" s="41" t="s">
        <v>32</v>
      </c>
      <c r="B29" s="42" t="s">
        <v>87</v>
      </c>
      <c r="C29" s="42" t="str">
        <f t="shared" si="0"/>
        <v>남</v>
      </c>
      <c r="D29" s="43">
        <f t="shared" si="1"/>
        <v>27621</v>
      </c>
      <c r="E29" s="42">
        <f t="shared" si="2"/>
        <v>1975</v>
      </c>
      <c r="F29" s="44" t="str">
        <f t="shared" si="3"/>
        <v>금</v>
      </c>
      <c r="G29" s="42">
        <f t="shared" ca="1" si="4"/>
        <v>49</v>
      </c>
      <c r="H29" s="36" t="s">
        <v>59</v>
      </c>
      <c r="I29" s="42" t="s">
        <v>119</v>
      </c>
      <c r="J29" s="43">
        <v>42550</v>
      </c>
      <c r="K29" s="42">
        <f t="shared" ca="1" si="5"/>
        <v>8</v>
      </c>
      <c r="L29" s="45">
        <v>32100</v>
      </c>
      <c r="M29" s="46" t="str">
        <f>INDEX([1]참조표!$C$1:$F$3, 3, MATCH(L29, [1]참조표!$C$1:$F$1,1))</f>
        <v>SILVER</v>
      </c>
      <c r="N29" s="47">
        <f ca="1">INDEX([1]참조표!$C$4:$F$9, MATCH(K29,[1]참조표!$B$4:$B$9,1),MATCH(L29,[1]참조표!$C$1:$F$1,1))</f>
        <v>0.08</v>
      </c>
      <c r="O29" s="48" t="str">
        <f t="shared" si="6"/>
        <v>hanmail</v>
      </c>
    </row>
    <row r="30" spans="1:15" ht="17.100000000000001" customHeight="1" x14ac:dyDescent="0.4">
      <c r="A30" s="41" t="s">
        <v>36</v>
      </c>
      <c r="B30" s="42" t="s">
        <v>137</v>
      </c>
      <c r="C30" s="42" t="str">
        <f t="shared" si="0"/>
        <v>남</v>
      </c>
      <c r="D30" s="43">
        <f t="shared" si="1"/>
        <v>36266</v>
      </c>
      <c r="E30" s="42">
        <f t="shared" si="2"/>
        <v>1999</v>
      </c>
      <c r="F30" s="44" t="str">
        <f t="shared" si="3"/>
        <v>금</v>
      </c>
      <c r="G30" s="42">
        <f t="shared" ca="1" si="4"/>
        <v>26</v>
      </c>
      <c r="H30" s="36" t="s">
        <v>63</v>
      </c>
      <c r="I30" s="42" t="s">
        <v>122</v>
      </c>
      <c r="J30" s="43">
        <v>44898</v>
      </c>
      <c r="K30" s="42">
        <f t="shared" ca="1" si="5"/>
        <v>2</v>
      </c>
      <c r="L30" s="45">
        <v>17300</v>
      </c>
      <c r="M30" s="46" t="str">
        <f>INDEX([1]참조표!$C$1:$F$3, 3, MATCH(L30, [1]참조표!$C$1:$F$1,1))</f>
        <v>SILVER</v>
      </c>
      <c r="N30" s="47">
        <f ca="1">INDEX([1]참조표!$C$4:$F$9, MATCH(K30,[1]참조표!$B$4:$B$9,1),MATCH(L30,[1]참조표!$C$1:$F$1,1))</f>
        <v>0.03</v>
      </c>
      <c r="O30" s="48" t="str">
        <f t="shared" si="6"/>
        <v>naver</v>
      </c>
    </row>
    <row r="31" spans="1:15" ht="17.100000000000001" customHeight="1" x14ac:dyDescent="0.4">
      <c r="A31" s="41" t="s">
        <v>37</v>
      </c>
      <c r="B31" s="42" t="s">
        <v>90</v>
      </c>
      <c r="C31" s="42" t="str">
        <f t="shared" si="0"/>
        <v>남</v>
      </c>
      <c r="D31" s="43">
        <f t="shared" si="1"/>
        <v>30655</v>
      </c>
      <c r="E31" s="42">
        <f t="shared" si="2"/>
        <v>1983</v>
      </c>
      <c r="F31" s="44" t="str">
        <f t="shared" si="3"/>
        <v>월</v>
      </c>
      <c r="G31" s="42">
        <f t="shared" ca="1" si="4"/>
        <v>41</v>
      </c>
      <c r="H31" s="36" t="s">
        <v>64</v>
      </c>
      <c r="I31" s="42" t="s">
        <v>123</v>
      </c>
      <c r="J31" s="43">
        <v>41468</v>
      </c>
      <c r="K31" s="42">
        <f t="shared" ca="1" si="5"/>
        <v>11</v>
      </c>
      <c r="L31" s="45">
        <v>193000</v>
      </c>
      <c r="M31" s="46" t="str">
        <f>INDEX([1]참조표!$C$1:$F$3, 3, MATCH(L31, [1]참조표!$C$1:$F$1,1))</f>
        <v>GOLD</v>
      </c>
      <c r="N31" s="47">
        <f ca="1">INDEX([1]참조표!$C$4:$F$9, MATCH(K31,[1]참조표!$B$4:$B$9,1),MATCH(L31,[1]참조표!$C$1:$F$1,1))</f>
        <v>0.2</v>
      </c>
      <c r="O31" s="48" t="str">
        <f t="shared" si="6"/>
        <v>daum</v>
      </c>
    </row>
    <row r="32" spans="1:15" ht="17.100000000000001" customHeight="1" x14ac:dyDescent="0.4">
      <c r="A32" s="41" t="s">
        <v>7</v>
      </c>
      <c r="B32" s="42" t="s">
        <v>91</v>
      </c>
      <c r="C32" s="42" t="str">
        <f t="shared" si="0"/>
        <v>남</v>
      </c>
      <c r="D32" s="43">
        <f t="shared" si="1"/>
        <v>31317</v>
      </c>
      <c r="E32" s="42">
        <f t="shared" si="2"/>
        <v>1985</v>
      </c>
      <c r="F32" s="44" t="str">
        <f t="shared" si="3"/>
        <v>금</v>
      </c>
      <c r="G32" s="42">
        <f t="shared" ca="1" si="4"/>
        <v>39</v>
      </c>
      <c r="H32" s="36" t="s">
        <v>65</v>
      </c>
      <c r="I32" s="42" t="s">
        <v>124</v>
      </c>
      <c r="J32" s="43">
        <v>39737</v>
      </c>
      <c r="K32" s="42">
        <f t="shared" ca="1" si="5"/>
        <v>16</v>
      </c>
      <c r="L32" s="45">
        <v>187000</v>
      </c>
      <c r="M32" s="46" t="str">
        <f>INDEX([1]참조표!$C$1:$F$3, 3, MATCH(L32, [1]참조표!$C$1:$F$1,1))</f>
        <v>GOLD</v>
      </c>
      <c r="N32" s="47">
        <f ca="1">INDEX([1]참조표!$C$4:$F$9, MATCH(K32,[1]참조표!$B$4:$B$9,1),MATCH(L32,[1]참조표!$C$1:$F$1,1))</f>
        <v>0.23</v>
      </c>
      <c r="O32" s="48" t="str">
        <f t="shared" si="6"/>
        <v>gmail</v>
      </c>
    </row>
    <row r="33" spans="1:15" ht="17.100000000000001" customHeight="1" x14ac:dyDescent="0.4">
      <c r="A33" s="41" t="s">
        <v>38</v>
      </c>
      <c r="B33" s="42" t="s">
        <v>92</v>
      </c>
      <c r="C33" s="42" t="str">
        <f t="shared" si="0"/>
        <v>남</v>
      </c>
      <c r="D33" s="43">
        <f t="shared" si="1"/>
        <v>29653</v>
      </c>
      <c r="E33" s="42">
        <f t="shared" si="2"/>
        <v>1981</v>
      </c>
      <c r="F33" s="44" t="str">
        <f t="shared" si="3"/>
        <v>일</v>
      </c>
      <c r="G33" s="42">
        <f t="shared" ca="1" si="4"/>
        <v>44</v>
      </c>
      <c r="H33" s="36" t="s">
        <v>67</v>
      </c>
      <c r="I33" s="42" t="s">
        <v>126</v>
      </c>
      <c r="J33" s="43">
        <v>39282</v>
      </c>
      <c r="K33" s="42">
        <f t="shared" ca="1" si="5"/>
        <v>17</v>
      </c>
      <c r="L33" s="45">
        <v>214000</v>
      </c>
      <c r="M33" s="46" t="str">
        <f>INDEX([1]참조표!$C$1:$F$3, 3, MATCH(L33, [1]참조표!$C$1:$F$1,1))</f>
        <v>PURE GOLD</v>
      </c>
      <c r="N33" s="47">
        <f ca="1">INDEX([1]참조표!$C$4:$F$9, MATCH(K33,[1]참조표!$B$4:$B$9,1),MATCH(L33,[1]참조표!$C$1:$F$1,1))</f>
        <v>0.3</v>
      </c>
      <c r="O33" s="48" t="str">
        <f t="shared" si="6"/>
        <v>daum</v>
      </c>
    </row>
    <row r="34" spans="1:15" ht="17.100000000000001" customHeight="1" x14ac:dyDescent="0.4">
      <c r="A34" s="41" t="s">
        <v>9</v>
      </c>
      <c r="B34" s="42" t="s">
        <v>139</v>
      </c>
      <c r="C34" s="42" t="str">
        <f t="shared" si="0"/>
        <v>남</v>
      </c>
      <c r="D34" s="43">
        <f t="shared" si="1"/>
        <v>34366</v>
      </c>
      <c r="E34" s="42">
        <f t="shared" si="2"/>
        <v>1994</v>
      </c>
      <c r="F34" s="44" t="str">
        <f t="shared" si="3"/>
        <v>화</v>
      </c>
      <c r="G34" s="42">
        <f t="shared" ca="1" si="4"/>
        <v>31</v>
      </c>
      <c r="H34" s="36" t="s">
        <v>68</v>
      </c>
      <c r="I34" s="42" t="s">
        <v>127</v>
      </c>
      <c r="J34" s="43">
        <v>42764</v>
      </c>
      <c r="K34" s="42">
        <f t="shared" ca="1" si="5"/>
        <v>8</v>
      </c>
      <c r="L34" s="45">
        <v>224100</v>
      </c>
      <c r="M34" s="46" t="str">
        <f>INDEX([1]참조표!$C$1:$F$3, 3, MATCH(L34, [1]참조표!$C$1:$F$1,1))</f>
        <v>PURE GOLD</v>
      </c>
      <c r="N34" s="47">
        <f ca="1">INDEX([1]참조표!$C$4:$F$9, MATCH(K34,[1]참조표!$B$4:$B$9,1),MATCH(L34,[1]참조표!$C$1:$F$1,1))</f>
        <v>0.2</v>
      </c>
      <c r="O34" s="48" t="str">
        <f t="shared" si="6"/>
        <v>hotmail</v>
      </c>
    </row>
    <row r="35" spans="1:15" ht="17.100000000000001" customHeight="1" x14ac:dyDescent="0.4">
      <c r="A35" s="41" t="s">
        <v>10</v>
      </c>
      <c r="B35" s="42" t="s">
        <v>94</v>
      </c>
      <c r="C35" s="42" t="str">
        <f t="shared" si="0"/>
        <v>남</v>
      </c>
      <c r="D35" s="43">
        <f t="shared" si="1"/>
        <v>29537</v>
      </c>
      <c r="E35" s="42">
        <f t="shared" si="2"/>
        <v>1980</v>
      </c>
      <c r="F35" s="44" t="str">
        <f t="shared" si="3"/>
        <v>수</v>
      </c>
      <c r="G35" s="42">
        <f t="shared" ca="1" si="4"/>
        <v>44</v>
      </c>
      <c r="H35" s="36" t="s">
        <v>69</v>
      </c>
      <c r="I35" s="42" t="s">
        <v>128</v>
      </c>
      <c r="J35" s="43">
        <v>40712</v>
      </c>
      <c r="K35" s="42">
        <f t="shared" ca="1" si="5"/>
        <v>13</v>
      </c>
      <c r="L35" s="45">
        <v>147600</v>
      </c>
      <c r="M35" s="46" t="str">
        <f>INDEX([1]참조표!$C$1:$F$3, 3, MATCH(L35, [1]참조표!$C$1:$F$1,1))</f>
        <v>GOLD</v>
      </c>
      <c r="N35" s="47">
        <f ca="1">INDEX([1]참조표!$C$4:$F$9, MATCH(K35,[1]참조표!$B$4:$B$9,1),MATCH(L35,[1]참조표!$C$1:$F$1,1))</f>
        <v>0.2</v>
      </c>
      <c r="O35" s="48" t="str">
        <f t="shared" si="6"/>
        <v>naver</v>
      </c>
    </row>
    <row r="36" spans="1:15" ht="17.100000000000001" customHeight="1" x14ac:dyDescent="0.4">
      <c r="A36" s="49" t="s">
        <v>11</v>
      </c>
      <c r="B36" s="50" t="s">
        <v>93</v>
      </c>
      <c r="C36" s="50" t="str">
        <f t="shared" si="0"/>
        <v>남</v>
      </c>
      <c r="D36" s="51">
        <f t="shared" si="1"/>
        <v>31980</v>
      </c>
      <c r="E36" s="50">
        <f t="shared" si="2"/>
        <v>1987</v>
      </c>
      <c r="F36" s="52" t="str">
        <f t="shared" si="3"/>
        <v>수</v>
      </c>
      <c r="G36" s="50">
        <f t="shared" ca="1" si="4"/>
        <v>37</v>
      </c>
      <c r="H36" s="39" t="s">
        <v>70</v>
      </c>
      <c r="I36" s="50" t="s">
        <v>129</v>
      </c>
      <c r="J36" s="51">
        <v>40212</v>
      </c>
      <c r="K36" s="50">
        <f t="shared" ca="1" si="5"/>
        <v>15</v>
      </c>
      <c r="L36" s="53">
        <v>36800</v>
      </c>
      <c r="M36" s="54" t="str">
        <f>INDEX([1]참조표!$C$1:$F$3, 3, MATCH(L36, [1]참조표!$C$1:$F$1,1))</f>
        <v>SILVER</v>
      </c>
      <c r="N36" s="55">
        <f ca="1">INDEX([1]참조표!$C$4:$F$9, MATCH(K36,[1]참조표!$B$4:$B$9,1),MATCH(L36,[1]참조표!$C$1:$F$1,1))</f>
        <v>0.13</v>
      </c>
      <c r="O36" s="24" t="str">
        <f t="shared" si="6"/>
        <v>hotmail</v>
      </c>
    </row>
  </sheetData>
  <phoneticPr fontId="1" type="noConversion"/>
  <hyperlinks>
    <hyperlink ref="H18" r:id="rId1" xr:uid="{7F33333E-4D6E-4B31-9935-CDA9080DC5C6}"/>
    <hyperlink ref="H19" r:id="rId2" xr:uid="{4884E78D-B88A-4D6D-BDDE-E71189593A3D}"/>
    <hyperlink ref="H2" r:id="rId3" xr:uid="{3FAB6A68-4259-426D-9022-C4B3EAFB5300}"/>
    <hyperlink ref="H20" r:id="rId4" xr:uid="{D43307CF-8FFB-4A48-ADC1-89C45650E70C}"/>
    <hyperlink ref="H3" r:id="rId5" xr:uid="{38912FD7-17F2-45C4-AB8F-9539CD3A2D65}"/>
    <hyperlink ref="H21" r:id="rId6" xr:uid="{1186F736-8224-4006-8173-3417A39F642E}"/>
    <hyperlink ref="H4" r:id="rId7" xr:uid="{BC79EAEC-EDF1-45B5-8257-0CEB0E4E0F40}"/>
    <hyperlink ref="H5" r:id="rId8" xr:uid="{3428DDA9-C791-4A0F-B787-A470159E1A7C}"/>
    <hyperlink ref="H22" r:id="rId9" xr:uid="{18BCE108-0610-4D54-9C7D-50405D92F0B3}"/>
    <hyperlink ref="H23" r:id="rId10" xr:uid="{9F1DF971-EB56-48C6-8306-65FC330DA31F}"/>
    <hyperlink ref="H6" r:id="rId11" xr:uid="{0C36EAAA-A029-4AC0-8D86-162F04702514}"/>
    <hyperlink ref="H7" r:id="rId12" xr:uid="{C12779D9-A13F-4DE8-B244-23290352D0A7}"/>
    <hyperlink ref="H24" r:id="rId13" xr:uid="{366A8778-0F0B-406C-9317-2528CD42A673}"/>
    <hyperlink ref="H8" r:id="rId14" xr:uid="{96CE85D8-9ABA-4E88-9A77-290CF55F1947}"/>
    <hyperlink ref="H25" r:id="rId15" xr:uid="{B1A29875-C5AE-4FD7-ADE4-B3DDDEEC8469}"/>
    <hyperlink ref="H9" r:id="rId16" xr:uid="{0C7099E9-751F-4737-9537-2EDDA9F91551}"/>
    <hyperlink ref="H10" r:id="rId17" xr:uid="{99C3FD65-3AFB-454A-924B-3870DCA14A0F}"/>
    <hyperlink ref="H11" r:id="rId18" xr:uid="{A26DE325-7B1D-4795-B240-F1D24EB50E74}"/>
    <hyperlink ref="H26" r:id="rId19" xr:uid="{12D43807-A9E8-4059-99B2-B8081E4A8AF2}"/>
    <hyperlink ref="H27" r:id="rId20" xr:uid="{80455A48-4638-4956-8A67-23D87DC9A318}"/>
    <hyperlink ref="H29" r:id="rId21" xr:uid="{D3645627-B495-42E9-A9DF-F69FE4895D49}"/>
    <hyperlink ref="H28" r:id="rId22" xr:uid="{9B01661A-5786-461E-B89B-2F2F6F01196B}"/>
    <hyperlink ref="H12" r:id="rId23" xr:uid="{D23746C3-F2A2-49A6-A1D4-6E20786E8FC6}"/>
    <hyperlink ref="H13" r:id="rId24" xr:uid="{6F5C6BF7-B438-4DD6-B06E-3600814B4E19}"/>
    <hyperlink ref="H30" r:id="rId25" xr:uid="{E5670C79-779A-4811-8FC8-EC80453CAB71}"/>
    <hyperlink ref="H31" r:id="rId26" xr:uid="{B700B5AF-8CA7-457C-BD16-1B660497D4E9}"/>
    <hyperlink ref="H32" r:id="rId27" xr:uid="{F085A4CE-A416-4200-9758-A3CAAA7D9E5A}"/>
    <hyperlink ref="H14" r:id="rId28" xr:uid="{E52C4958-A088-4D42-9490-7358B00919E4}"/>
    <hyperlink ref="H33" r:id="rId29" xr:uid="{5B0CFDE4-ADC9-4E9D-9082-C1C2586A8933}"/>
    <hyperlink ref="H34" r:id="rId30" xr:uid="{C4E493EF-EC8C-4BA1-959F-7C264F50C613}"/>
    <hyperlink ref="H35" r:id="rId31" xr:uid="{5E2093B4-7A84-4878-BAA6-DE8BE03D7006}"/>
    <hyperlink ref="H36" r:id="rId32" xr:uid="{33721FB3-F7D5-445B-99C9-46DC26D8BBE2}"/>
    <hyperlink ref="H15" r:id="rId33" xr:uid="{E1B7A6D3-6973-4A77-8651-571D2BAB890C}"/>
    <hyperlink ref="H16" r:id="rId34" xr:uid="{0CD7686C-E4D9-4293-A6BB-6354584BF640}"/>
    <hyperlink ref="H17" r:id="rId35" xr:uid="{5B548883-5365-4ED3-972A-C4C40277BF24}"/>
  </hyperlinks>
  <pageMargins left="0.7" right="0.7" top="0.75" bottom="0.75" header="0.3" footer="0.3"/>
  <pageSetup paperSize="9" orientation="portrait" horizontalDpi="4294967293" verticalDpi="0" r:id="rId36"/>
  <tableParts count="1">
    <tablePart r:id="rId3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68" t="s">
        <v>4</v>
      </c>
      <c r="B1" s="69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70" t="s">
        <v>149</v>
      </c>
      <c r="B2" s="71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72" t="s">
        <v>150</v>
      </c>
      <c r="B3" s="73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74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70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70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70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70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72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2025-05-08T01:29:52Z</dcterms:modified>
</cp:coreProperties>
</file>